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ecretariadistritald-my.sharepoint.com/personal/jbernal_sdmujer_gov_co/Documents/Solicitudes y peticiones/Proposiciones/Proposición 087 de 2025/"/>
    </mc:Choice>
  </mc:AlternateContent>
  <xr:revisionPtr revIDLastSave="363" documentId="13_ncr:1_{329F72A9-2BA5-49A3-B678-91E24E237AC3}" xr6:coauthVersionLast="47" xr6:coauthVersionMax="47" xr10:uidLastSave="{D77398EF-74E1-46A7-B2EB-4B8FDD8820B6}"/>
  <bookViews>
    <workbookView xWindow="-108" yWindow="-108" windowWidth="23256" windowHeight="12576" activeTab="1" xr2:uid="{3E8FE337-F62F-4EA5-A641-7084A232BBE1}"/>
  </bookViews>
  <sheets>
    <sheet name="Punto 24" sheetId="1" r:id="rId1"/>
    <sheet name="Punto 35" sheetId="2" r:id="rId2"/>
  </sheets>
  <definedNames>
    <definedName name="_xlnm._FilterDatabase" localSheetId="0" hidden="1">'Punto 24'!$A$58:$G$58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G20" i="1" l="1"/>
  <c r="G21" i="1"/>
  <c r="G22" i="1"/>
  <c r="G23" i="1"/>
  <c r="G24" i="1"/>
  <c r="G30" i="1"/>
  <c r="G31" i="1"/>
  <c r="G32" i="1"/>
  <c r="G33" i="1"/>
  <c r="G34" i="1"/>
  <c r="G35" i="1"/>
  <c r="G36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59" i="1"/>
  <c r="G81" i="1" l="1"/>
</calcChain>
</file>

<file path=xl/sharedStrings.xml><?xml version="1.0" encoding="utf-8"?>
<sst xmlns="http://schemas.openxmlformats.org/spreadsheetml/2006/main" count="156" uniqueCount="87">
  <si>
    <t>Año</t>
  </si>
  <si>
    <t>Atenciones</t>
  </si>
  <si>
    <t>Suicidio/salud mental por año</t>
  </si>
  <si>
    <t>Suicidio/salud mental por edad y año</t>
  </si>
  <si>
    <t>Edad</t>
  </si>
  <si>
    <t>Total</t>
  </si>
  <si>
    <t>Suicidio/salud mental por identidad de género y año</t>
  </si>
  <si>
    <t>Femenino</t>
  </si>
  <si>
    <t>Masculino</t>
  </si>
  <si>
    <t>No binario</t>
  </si>
  <si>
    <t>NS/NR</t>
  </si>
  <si>
    <t>Sin información disponible</t>
  </si>
  <si>
    <t>Transgenerista</t>
  </si>
  <si>
    <t>Identidad de Género</t>
  </si>
  <si>
    <t>Suicidio/salud mental por mes y año</t>
  </si>
  <si>
    <t>Mes</t>
  </si>
  <si>
    <t>Suicidio/salud mental por localidad y año</t>
  </si>
  <si>
    <t>Localidad</t>
  </si>
  <si>
    <t>Servicios por año</t>
  </si>
  <si>
    <t>Duplas</t>
  </si>
  <si>
    <t>Casa de Todas</t>
  </si>
  <si>
    <t>Servicio</t>
  </si>
  <si>
    <t>Sistema de Cuidado</t>
  </si>
  <si>
    <t>Casa de igualdad de oportunidades</t>
  </si>
  <si>
    <t>Otros espacios institucionales</t>
  </si>
  <si>
    <t>Línea purpura</t>
  </si>
  <si>
    <t>Grupos de edad por año</t>
  </si>
  <si>
    <t>18-28</t>
  </si>
  <si>
    <t>29-59</t>
  </si>
  <si>
    <t>&gt;=60</t>
  </si>
  <si>
    <t>Sin información</t>
  </si>
  <si>
    <t>Identidad de género por año</t>
  </si>
  <si>
    <t>Hombre Transgénero</t>
  </si>
  <si>
    <t>Localidad por año</t>
  </si>
  <si>
    <t>identidad</t>
  </si>
  <si>
    <t>01. Usaquén</t>
  </si>
  <si>
    <t>02. Chapinero</t>
  </si>
  <si>
    <t>03. Santa Fe</t>
  </si>
  <si>
    <t>04. San Cristóbal</t>
  </si>
  <si>
    <t>05. Usme</t>
  </si>
  <si>
    <t>06. Tunjuelito</t>
  </si>
  <si>
    <t>07. Bosa</t>
  </si>
  <si>
    <t>08. Kennedy</t>
  </si>
  <si>
    <t>09.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</si>
  <si>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</si>
  <si>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</si>
  <si>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</si>
  <si>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</si>
  <si>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</si>
  <si>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</si>
  <si>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</si>
  <si>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</si>
  <si>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</si>
  <si>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Bolívar</t>
  </si>
  <si>
    <t>20. Sumapaz</t>
  </si>
  <si>
    <t>21. Fuera de  Bogotá</t>
  </si>
  <si>
    <t>Remisión por año</t>
  </si>
  <si>
    <t>Total de atenciones realizadas por los servicios psicosociales de la Secretaría Distrital de la Mujer</t>
  </si>
  <si>
    <t xml:space="preserve">Fuente: Simisional. Cálculos OMEG. Información preliminar sujeta a cambios por actualización. </t>
  </si>
  <si>
    <t>Atenciones con reportes de violencia psicológica por año.</t>
  </si>
  <si>
    <t>---</t>
  </si>
  <si>
    <t>No incluye seguimientos. --- indica que el servicio no estaba activo en esos años.</t>
  </si>
  <si>
    <t>Bogotá, enero 2020 a diciembre de 2024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</si>
  <si>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</si>
  <si>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</si>
  <si>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</si>
  <si>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</si>
  <si>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</si>
  <si>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</si>
  <si>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</si>
  <si>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</si>
  <si>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</si>
  <si>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</si>
  <si>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</si>
  <si>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</si>
  <si>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Trans</t>
  </si>
  <si>
    <t>Sin dato disponible</t>
  </si>
  <si>
    <t>Total general</t>
  </si>
  <si>
    <t>Atenciones relacionadas con violencia psicológica</t>
  </si>
  <si>
    <t xml:space="preserve">No incluye seguimientos. </t>
  </si>
  <si>
    <t>Tiempo de Espera en segundos</t>
  </si>
  <si>
    <t>Tiempo de espera canal telefónico LPD</t>
  </si>
  <si>
    <t>Fuentes: *base de datos de registro de llamadas realizadas por el operador de ETB encargado del servicio de recepción y devolución de llamadas. Información preliminar sujeta a cambios por actualización.</t>
  </si>
  <si>
    <t>Total de atenciones realizadas por situaciones relacionadas con salud mental o ideación suicida en la Línea Púrpura Distrital</t>
  </si>
  <si>
    <t>Mujer Transgénero</t>
  </si>
  <si>
    <t>1.295*</t>
  </si>
  <si>
    <t>*Para 2024, el cambio de sistema de registro de Simional 1 a Simisional 2.0 no incluye la variable remisión en los reportes. Se tiene información hasta marzo de 2024 para los servicios psicosociales de Líne Púrpura Dstrital, CIOM, Sistema de Cuidado y otros espacios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</si>
</sst>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3" fontId="0" fillId="0" borderId="1" xfId="0" applyNumberFormat="1" applyBorder="1" applyAlignment="1">
      <alignment horizontal="center"/>
    </xf>
    <xf numFmtId="3" fontId="0" fillId="0" borderId="1" xfId="0" quotePrefix="1" applyNumberFormat="1" applyBorder="1" applyAlignment="1">
      <alignment horizontal="center"/>
    </xf>
    <xf numFmtId="0" fontId="0" fillId="0" borderId="1" xfId="0" applyBorder="1"/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9650-BCDE-4E86-80BE-6DF9438B6124}">
  <dimension ref="A1:G102"/>
  <sheetViews>
    <sheetView workbookViewId="0">
      <selection activeCell="A2" sqref="A2"/>
    </sheetView>
  </sheetViews>
  <sheetFormatPr baseColWidth="10" defaultColWidth="8.88671875" defaultRowHeight="14.4" x14ac:dyDescent="0.3"/>
  <cols>
    <col min="1" max="1" width="51.109375" bestFit="1" customWidth="1"/>
    <col min="2" max="2" width="26.88671875" bestFit="1" customWidth="1"/>
    <col min="16" max="16" width="11.21875" bestFit="1" customWidth="1"/>
  </cols>
  <sheetData>
    <row r="1" spans="1:2" x14ac:dyDescent="0.3">
      <c r="A1" s="5" t="s">
        <v>83</v>
      </c>
    </row>
    <row r="2" spans="1:2" x14ac:dyDescent="0.3">
      <c r="A2" t="s">
        <v>62</v>
      </c>
    </row>
    <row r="3" spans="1:2" x14ac:dyDescent="0.3">
      <c r="A3" t="s">
        <v>58</v>
      </c>
    </row>
    <row r="4" spans="1:2" x14ac:dyDescent="0.3">
      <c r="A4" t="s">
        <v>79</v>
      </c>
    </row>
    <row r="7" spans="1:2" ht="15.6" x14ac:dyDescent="0.3">
      <c r="A7" s="1" t="s">
        <v>2</v>
      </c>
    </row>
    <row r="9" spans="1:2" x14ac:dyDescent="0.3">
      <c r="A9" s="3" t="s">
        <v>0</v>
      </c>
      <c r="B9" s="3" t="s">
        <v>1</v>
      </c>
    </row>
    <row r="10" spans="1:2" x14ac:dyDescent="0.3">
      <c r="A10" s="2">
        <v>2020</v>
      </c>
      <c r="B10" s="2">
        <v>515</v>
      </c>
    </row>
    <row r="11" spans="1:2" x14ac:dyDescent="0.3">
      <c r="A11" s="2">
        <v>2021</v>
      </c>
      <c r="B11" s="2">
        <v>318</v>
      </c>
    </row>
    <row r="12" spans="1:2" x14ac:dyDescent="0.3">
      <c r="A12" s="2">
        <v>2022</v>
      </c>
      <c r="B12" s="2">
        <v>224</v>
      </c>
    </row>
    <row r="13" spans="1:2" x14ac:dyDescent="0.3">
      <c r="A13" s="2">
        <v>2023</v>
      </c>
      <c r="B13" s="2">
        <v>204</v>
      </c>
    </row>
    <row r="14" spans="1:2" x14ac:dyDescent="0.3">
      <c r="A14" s="2">
        <v>2024</v>
      </c>
      <c r="B14" s="2">
        <v>96</v>
      </c>
    </row>
    <row r="16" spans="1:2" ht="15.6" x14ac:dyDescent="0.3">
      <c r="A16" s="1" t="s">
        <v>3</v>
      </c>
    </row>
    <row r="19" spans="1:7" x14ac:dyDescent="0.3">
      <c r="A19" s="3" t="s">
        <v>4</v>
      </c>
      <c r="B19" s="3">
        <v>2020</v>
      </c>
      <c r="C19" s="3">
        <v>2021</v>
      </c>
      <c r="D19" s="3">
        <v>2022</v>
      </c>
      <c r="E19" s="3">
        <v>2023</v>
      </c>
      <c r="F19" s="3">
        <v>2024</v>
      </c>
      <c r="G19" s="3" t="s">
        <v>5</v>
      </c>
    </row>
    <row r="20" spans="1:7" x14ac:dyDescent="0.3">
      <c r="A20" s="2" t="s">
        <v>27</v>
      </c>
      <c r="B20" s="2">
        <v>146</v>
      </c>
      <c r="C20" s="2">
        <v>104</v>
      </c>
      <c r="D20" s="2">
        <v>73</v>
      </c>
      <c r="E20" s="2">
        <v>51</v>
      </c>
      <c r="F20" s="2">
        <v>24</v>
      </c>
      <c r="G20" s="2">
        <f>+SUM(B20:F20)</f>
        <v>398</v>
      </c>
    </row>
    <row r="21" spans="1:7" x14ac:dyDescent="0.3">
      <c r="A21" s="2" t="s">
        <v>28</v>
      </c>
      <c r="B21" s="2">
        <v>303</v>
      </c>
      <c r="C21" s="2">
        <v>181</v>
      </c>
      <c r="D21" s="2">
        <v>126</v>
      </c>
      <c r="E21" s="2">
        <v>128</v>
      </c>
      <c r="F21" s="2">
        <v>54</v>
      </c>
      <c r="G21" s="2">
        <f t="shared" ref="G21:G24" si="0">+SUM(B21:F21)</f>
        <v>792</v>
      </c>
    </row>
    <row r="22" spans="1:7" x14ac:dyDescent="0.3">
      <c r="A22" s="2" t="s">
        <v>29</v>
      </c>
      <c r="B22" s="2">
        <v>20</v>
      </c>
      <c r="C22" s="2">
        <v>16</v>
      </c>
      <c r="D22" s="2">
        <v>12</v>
      </c>
      <c r="E22" s="2">
        <v>14</v>
      </c>
      <c r="F22" s="2">
        <v>6</v>
      </c>
      <c r="G22" s="2">
        <f t="shared" si="0"/>
        <v>68</v>
      </c>
    </row>
    <row r="23" spans="1:7" x14ac:dyDescent="0.3">
      <c r="A23" s="2" t="s">
        <v>30</v>
      </c>
      <c r="B23" s="2">
        <v>46</v>
      </c>
      <c r="C23" s="2">
        <v>17</v>
      </c>
      <c r="D23" s="2">
        <v>13</v>
      </c>
      <c r="E23" s="2">
        <v>11</v>
      </c>
      <c r="F23" s="2">
        <v>12</v>
      </c>
      <c r="G23" s="2">
        <f t="shared" si="0"/>
        <v>99</v>
      </c>
    </row>
    <row r="24" spans="1:7" x14ac:dyDescent="0.3">
      <c r="A24" s="3" t="s">
        <v>5</v>
      </c>
      <c r="B24" s="3">
        <v>515</v>
      </c>
      <c r="C24" s="3">
        <v>318</v>
      </c>
      <c r="D24" s="3">
        <v>224</v>
      </c>
      <c r="E24" s="3">
        <v>204</v>
      </c>
      <c r="F24" s="3">
        <v>96</v>
      </c>
      <c r="G24" s="9">
        <f t="shared" si="0"/>
        <v>1357</v>
      </c>
    </row>
    <row r="27" spans="1:7" ht="15.6" x14ac:dyDescent="0.3">
      <c r="A27" s="1" t="s">
        <v>6</v>
      </c>
    </row>
    <row r="28" spans="1:7" ht="15.6" x14ac:dyDescent="0.3">
      <c r="A28" s="1"/>
    </row>
    <row r="29" spans="1:7" x14ac:dyDescent="0.3">
      <c r="A29" s="3" t="s">
        <v>13</v>
      </c>
      <c r="B29" s="3">
        <v>2020</v>
      </c>
      <c r="C29" s="3">
        <v>2021</v>
      </c>
      <c r="D29" s="3">
        <v>2022</v>
      </c>
      <c r="E29" s="3">
        <v>2023</v>
      </c>
      <c r="F29" s="3">
        <v>2024</v>
      </c>
      <c r="G29" s="3" t="s">
        <v>5</v>
      </c>
    </row>
    <row r="30" spans="1:7" x14ac:dyDescent="0.3">
      <c r="A30" s="2" t="s">
        <v>7</v>
      </c>
      <c r="B30" s="2">
        <v>499</v>
      </c>
      <c r="C30" s="2">
        <v>305</v>
      </c>
      <c r="D30" s="2">
        <v>214</v>
      </c>
      <c r="E30" s="2">
        <v>197</v>
      </c>
      <c r="F30" s="2">
        <v>84</v>
      </c>
      <c r="G30" s="6">
        <f>+SUM(B30:F30)</f>
        <v>1299</v>
      </c>
    </row>
    <row r="31" spans="1:7" x14ac:dyDescent="0.3">
      <c r="A31" s="2" t="s">
        <v>8</v>
      </c>
      <c r="B31" s="2">
        <v>6</v>
      </c>
      <c r="C31" s="2">
        <v>0</v>
      </c>
      <c r="D31" s="2">
        <v>0</v>
      </c>
      <c r="E31" s="2">
        <v>0</v>
      </c>
      <c r="F31" s="2">
        <v>0</v>
      </c>
      <c r="G31" s="6">
        <f t="shared" ref="G31:G36" si="1">+SUM(B31:F31)</f>
        <v>6</v>
      </c>
    </row>
    <row r="32" spans="1:7" x14ac:dyDescent="0.3">
      <c r="A32" s="2" t="s">
        <v>9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6">
        <f t="shared" si="1"/>
        <v>0</v>
      </c>
    </row>
    <row r="33" spans="1:7" x14ac:dyDescent="0.3">
      <c r="A33" s="2" t="s">
        <v>10</v>
      </c>
      <c r="B33" s="2">
        <v>3</v>
      </c>
      <c r="C33" s="2">
        <v>1</v>
      </c>
      <c r="D33" s="2">
        <v>1</v>
      </c>
      <c r="E33" s="2">
        <v>1</v>
      </c>
      <c r="F33" s="2">
        <v>0</v>
      </c>
      <c r="G33" s="6">
        <f t="shared" si="1"/>
        <v>6</v>
      </c>
    </row>
    <row r="34" spans="1:7" x14ac:dyDescent="0.3">
      <c r="A34" s="2" t="s">
        <v>11</v>
      </c>
      <c r="B34" s="2">
        <v>7</v>
      </c>
      <c r="C34" s="2">
        <v>11</v>
      </c>
      <c r="D34" s="2">
        <v>9</v>
      </c>
      <c r="E34" s="2">
        <v>5</v>
      </c>
      <c r="F34" s="2">
        <v>11</v>
      </c>
      <c r="G34" s="6">
        <f t="shared" si="1"/>
        <v>43</v>
      </c>
    </row>
    <row r="35" spans="1:7" x14ac:dyDescent="0.3">
      <c r="A35" s="2" t="s">
        <v>75</v>
      </c>
      <c r="B35" s="2">
        <v>0</v>
      </c>
      <c r="C35" s="2">
        <v>1</v>
      </c>
      <c r="D35" s="2">
        <v>0</v>
      </c>
      <c r="E35" s="2">
        <v>1</v>
      </c>
      <c r="F35" s="2">
        <v>1</v>
      </c>
      <c r="G35" s="6">
        <f t="shared" si="1"/>
        <v>3</v>
      </c>
    </row>
    <row r="36" spans="1:7" x14ac:dyDescent="0.3">
      <c r="A36" s="3" t="s">
        <v>5</v>
      </c>
      <c r="B36" s="3">
        <v>515</v>
      </c>
      <c r="C36" s="3">
        <v>318</v>
      </c>
      <c r="D36" s="3">
        <v>224</v>
      </c>
      <c r="E36" s="3">
        <v>204</v>
      </c>
      <c r="F36" s="3">
        <v>96</v>
      </c>
      <c r="G36" s="9">
        <f t="shared" si="1"/>
        <v>1357</v>
      </c>
    </row>
    <row r="39" spans="1:7" ht="15.6" x14ac:dyDescent="0.3">
      <c r="A39" s="1" t="s">
        <v>14</v>
      </c>
    </row>
    <row r="41" spans="1:7" x14ac:dyDescent="0.3">
      <c r="A41" s="3" t="s">
        <v>15</v>
      </c>
      <c r="B41" s="3">
        <v>2020</v>
      </c>
      <c r="C41" s="3">
        <v>2021</v>
      </c>
      <c r="D41" s="3">
        <v>2022</v>
      </c>
      <c r="E41" s="3">
        <v>2023</v>
      </c>
      <c r="F41" s="3">
        <v>2024</v>
      </c>
      <c r="G41" s="3" t="s">
        <v>5</v>
      </c>
    </row>
    <row r="42" spans="1:7" x14ac:dyDescent="0.3">
      <c r="A42" s="2" t="s">
        <v>63</v>
      </c>
      <c r="B42" s="2">
        <v>35</v>
      </c>
      <c r="C42" s="2">
        <v>23</v>
      </c>
      <c r="D42" s="2">
        <v>12</v>
      </c>
      <c r="E42" s="2">
        <v>18</v>
      </c>
      <c r="F42" s="2">
        <v>16</v>
      </c>
      <c r="G42" s="2">
        <f>+SUM(B42:F42)</f>
        <v>104</v>
      </c>
    </row>
    <row r="43" spans="1:7" x14ac:dyDescent="0.3">
      <c r="A43" s="2" t="s">
        <v>64</v>
      </c>
      <c r="B43" s="2">
        <v>20</v>
      </c>
      <c r="C43" s="2">
        <v>19</v>
      </c>
      <c r="D43" s="2">
        <v>21</v>
      </c>
      <c r="E43" s="2">
        <v>12</v>
      </c>
      <c r="F43" s="2">
        <v>14</v>
      </c>
      <c r="G43" s="2">
        <f t="shared" ref="G43:G54" si="2">+SUM(B43:F43)</f>
        <v>86</v>
      </c>
    </row>
    <row r="44" spans="1:7" x14ac:dyDescent="0.3">
      <c r="A44" s="2" t="s">
        <v>65</v>
      </c>
      <c r="B44" s="2">
        <v>38</v>
      </c>
      <c r="C44" s="2">
        <v>59</v>
      </c>
      <c r="D44" s="2">
        <v>20</v>
      </c>
      <c r="E44" s="2">
        <v>20</v>
      </c>
      <c r="F44" s="2">
        <v>20</v>
      </c>
      <c r="G44" s="2">
        <f t="shared" si="2"/>
        <v>157</v>
      </c>
    </row>
    <row r="45" spans="1:7" x14ac:dyDescent="0.3">
      <c r="A45" s="2" t="s">
        <v>66</v>
      </c>
      <c r="B45" s="2">
        <v>25</v>
      </c>
      <c r="C45" s="2">
        <v>46</v>
      </c>
      <c r="D45" s="2">
        <v>17</v>
      </c>
      <c r="E45" s="2">
        <v>17</v>
      </c>
      <c r="F45" s="2">
        <v>1</v>
      </c>
      <c r="G45" s="2">
        <f t="shared" si="2"/>
        <v>106</v>
      </c>
    </row>
    <row r="46" spans="1:7" x14ac:dyDescent="0.3">
      <c r="A46" s="2" t="s">
        <v>67</v>
      </c>
      <c r="B46" s="2">
        <v>52</v>
      </c>
      <c r="C46" s="2">
        <v>23</v>
      </c>
      <c r="D46" s="2">
        <v>16</v>
      </c>
      <c r="E46" s="2">
        <v>13</v>
      </c>
      <c r="F46" s="2">
        <v>9</v>
      </c>
      <c r="G46" s="2">
        <f t="shared" si="2"/>
        <v>113</v>
      </c>
    </row>
    <row r="47" spans="1:7" x14ac:dyDescent="0.3">
      <c r="A47" s="2" t="s">
        <v>68</v>
      </c>
      <c r="B47" s="2">
        <v>95</v>
      </c>
      <c r="C47" s="2">
        <v>46</v>
      </c>
      <c r="D47" s="2">
        <v>13</v>
      </c>
      <c r="E47" s="2">
        <v>20</v>
      </c>
      <c r="F47" s="2">
        <v>4</v>
      </c>
      <c r="G47" s="2">
        <f t="shared" si="2"/>
        <v>178</v>
      </c>
    </row>
    <row r="48" spans="1:7" x14ac:dyDescent="0.3">
      <c r="A48" s="2" t="s">
        <v>69</v>
      </c>
      <c r="B48" s="2">
        <v>74</v>
      </c>
      <c r="C48" s="2">
        <v>23</v>
      </c>
      <c r="D48" s="2">
        <v>15</v>
      </c>
      <c r="E48" s="2">
        <v>20</v>
      </c>
      <c r="F48" s="2">
        <v>6</v>
      </c>
      <c r="G48" s="2">
        <f t="shared" si="2"/>
        <v>138</v>
      </c>
    </row>
    <row r="49" spans="1:7" x14ac:dyDescent="0.3">
      <c r="A49" s="2" t="s">
        <v>70</v>
      </c>
      <c r="B49" s="2">
        <v>58</v>
      </c>
      <c r="C49" s="2">
        <v>17</v>
      </c>
      <c r="D49" s="2">
        <v>31</v>
      </c>
      <c r="E49" s="2">
        <v>17</v>
      </c>
      <c r="F49" s="2">
        <v>11</v>
      </c>
      <c r="G49" s="2">
        <f t="shared" si="2"/>
        <v>134</v>
      </c>
    </row>
    <row r="50" spans="1:7" x14ac:dyDescent="0.3">
      <c r="A50" s="2" t="s">
        <v>71</v>
      </c>
      <c r="B50" s="2">
        <v>38</v>
      </c>
      <c r="C50" s="2">
        <v>14</v>
      </c>
      <c r="D50" s="2">
        <v>28</v>
      </c>
      <c r="E50" s="2">
        <v>17</v>
      </c>
      <c r="F50" s="2">
        <v>5</v>
      </c>
      <c r="G50" s="2">
        <f t="shared" si="2"/>
        <v>102</v>
      </c>
    </row>
    <row r="51" spans="1:7" x14ac:dyDescent="0.3">
      <c r="A51" s="2" t="s">
        <v>72</v>
      </c>
      <c r="B51" s="2">
        <v>33</v>
      </c>
      <c r="C51" s="2">
        <v>15</v>
      </c>
      <c r="D51" s="2">
        <v>23</v>
      </c>
      <c r="E51" s="2">
        <v>22</v>
      </c>
      <c r="F51" s="2">
        <v>4</v>
      </c>
      <c r="G51" s="2">
        <f t="shared" si="2"/>
        <v>97</v>
      </c>
    </row>
    <row r="52" spans="1:7" x14ac:dyDescent="0.3">
      <c r="A52" s="2" t="s">
        <v>73</v>
      </c>
      <c r="B52" s="2">
        <v>27</v>
      </c>
      <c r="C52" s="2">
        <v>16</v>
      </c>
      <c r="D52" s="2">
        <v>23</v>
      </c>
      <c r="E52" s="2">
        <v>18</v>
      </c>
      <c r="F52" s="2">
        <v>5</v>
      </c>
      <c r="G52" s="2">
        <f t="shared" si="2"/>
        <v>89</v>
      </c>
    </row>
    <row r="53" spans="1:7" x14ac:dyDescent="0.3">
      <c r="A53" s="2" t="s">
        <v>74</v>
      </c>
      <c r="B53" s="2">
        <v>20</v>
      </c>
      <c r="C53" s="2">
        <v>17</v>
      </c>
      <c r="D53" s="2">
        <v>5</v>
      </c>
      <c r="E53" s="2">
        <v>10</v>
      </c>
      <c r="F53" s="2">
        <v>1</v>
      </c>
      <c r="G53" s="2">
        <f t="shared" si="2"/>
        <v>53</v>
      </c>
    </row>
    <row r="54" spans="1:7" x14ac:dyDescent="0.3">
      <c r="A54" s="2" t="s">
        <v>5</v>
      </c>
      <c r="B54" s="3">
        <v>515</v>
      </c>
      <c r="C54" s="3">
        <v>318</v>
      </c>
      <c r="D54" s="3">
        <v>224</v>
      </c>
      <c r="E54" s="3">
        <v>204</v>
      </c>
      <c r="F54" s="3">
        <v>96</v>
      </c>
      <c r="G54" s="9">
        <f t="shared" si="2"/>
        <v>1357</v>
      </c>
    </row>
    <row r="56" spans="1:7" ht="15.6" x14ac:dyDescent="0.3">
      <c r="A56" s="1" t="s">
        <v>16</v>
      </c>
    </row>
    <row r="58" spans="1:7" x14ac:dyDescent="0.3">
      <c r="A58" s="3" t="s">
        <v>17</v>
      </c>
      <c r="B58" s="3">
        <v>2020</v>
      </c>
      <c r="C58" s="3">
        <v>2021</v>
      </c>
      <c r="D58" s="3">
        <v>2022</v>
      </c>
      <c r="E58" s="3">
        <v>2023</v>
      </c>
      <c r="F58" s="3">
        <v>2024</v>
      </c>
      <c r="G58" s="3" t="s">
        <v>5</v>
      </c>
    </row>
    <row r="59" spans="1:7" x14ac:dyDescent="0.3">
      <c r="A59" s="2" t="s">
        <v>35</v>
      </c>
      <c r="B59" s="2">
        <v>32</v>
      </c>
      <c r="C59" s="2">
        <v>14</v>
      </c>
      <c r="D59" s="2">
        <v>9</v>
      </c>
      <c r="E59" s="2">
        <v>18</v>
      </c>
      <c r="F59" s="2">
        <v>3</v>
      </c>
      <c r="G59" s="2">
        <f>+SUM(B59:F59)</f>
        <v>76</v>
      </c>
    </row>
    <row r="60" spans="1:7" x14ac:dyDescent="0.3">
      <c r="A60" s="2" t="s">
        <v>36</v>
      </c>
      <c r="B60" s="2">
        <v>10</v>
      </c>
      <c r="C60" s="2">
        <v>7</v>
      </c>
      <c r="D60" s="2">
        <v>5</v>
      </c>
      <c r="E60" s="2">
        <v>4</v>
      </c>
      <c r="F60" s="2">
        <v>3</v>
      </c>
      <c r="G60" s="2">
        <f t="shared" ref="G60:G80" si="3">+SUM(B60:F60)</f>
        <v>29</v>
      </c>
    </row>
    <row r="61" spans="1:7" x14ac:dyDescent="0.3">
      <c r="A61" s="2" t="s">
        <v>37</v>
      </c>
      <c r="B61" s="2">
        <v>10</v>
      </c>
      <c r="C61" s="2">
        <v>9</v>
      </c>
      <c r="D61" s="2">
        <v>5</v>
      </c>
      <c r="E61" s="2">
        <v>1</v>
      </c>
      <c r="F61" s="2">
        <v>0</v>
      </c>
      <c r="G61" s="2">
        <f t="shared" si="3"/>
        <v>25</v>
      </c>
    </row>
    <row r="62" spans="1:7" x14ac:dyDescent="0.3">
      <c r="A62" s="2" t="s">
        <v>38</v>
      </c>
      <c r="B62" s="2">
        <v>23</v>
      </c>
      <c r="C62" s="2">
        <v>22</v>
      </c>
      <c r="D62" s="2">
        <v>12</v>
      </c>
      <c r="E62" s="2">
        <v>7</v>
      </c>
      <c r="F62" s="2">
        <v>3</v>
      </c>
      <c r="G62" s="2">
        <f t="shared" si="3"/>
        <v>67</v>
      </c>
    </row>
    <row r="63" spans="1:7" x14ac:dyDescent="0.3">
      <c r="A63" s="2" t="s">
        <v>39</v>
      </c>
      <c r="B63" s="2">
        <v>17</v>
      </c>
      <c r="C63" s="2">
        <v>8</v>
      </c>
      <c r="D63" s="2">
        <v>15</v>
      </c>
      <c r="E63" s="2">
        <v>11</v>
      </c>
      <c r="F63" s="2">
        <v>4</v>
      </c>
      <c r="G63" s="2">
        <f t="shared" si="3"/>
        <v>55</v>
      </c>
    </row>
    <row r="64" spans="1:7" x14ac:dyDescent="0.3">
      <c r="A64" s="2" t="s">
        <v>40</v>
      </c>
      <c r="B64" s="2">
        <v>14</v>
      </c>
      <c r="C64" s="2">
        <v>6</v>
      </c>
      <c r="D64" s="2">
        <v>3</v>
      </c>
      <c r="E64" s="2">
        <v>5</v>
      </c>
      <c r="F64" s="2">
        <v>1</v>
      </c>
      <c r="G64" s="2">
        <f t="shared" si="3"/>
        <v>29</v>
      </c>
    </row>
    <row r="65" spans="1:7" x14ac:dyDescent="0.3">
      <c r="A65" s="2" t="s">
        <v>41</v>
      </c>
      <c r="B65" s="2">
        <v>44</v>
      </c>
      <c r="C65" s="2">
        <v>26</v>
      </c>
      <c r="D65" s="2">
        <v>23</v>
      </c>
      <c r="E65" s="2">
        <v>24</v>
      </c>
      <c r="F65" s="2">
        <v>7</v>
      </c>
      <c r="G65" s="2">
        <f t="shared" si="3"/>
        <v>124</v>
      </c>
    </row>
    <row r="66" spans="1:7" x14ac:dyDescent="0.3">
      <c r="A66" s="2" t="s">
        <v>42</v>
      </c>
      <c r="B66" s="2">
        <v>78</v>
      </c>
      <c r="C66" s="2">
        <v>43</v>
      </c>
      <c r="D66" s="2">
        <v>21</v>
      </c>
      <c r="E66" s="2">
        <v>24</v>
      </c>
      <c r="F66" s="2">
        <v>8</v>
      </c>
      <c r="G66" s="2">
        <f t="shared" si="3"/>
        <v>174</v>
      </c>
    </row>
    <row r="67" spans="1:7" x14ac:dyDescent="0.3">
      <c r="A67" s="2" t="s">
        <v>43</v>
      </c>
      <c r="B67" s="2">
        <v>20</v>
      </c>
      <c r="C67" s="2">
        <v>11</v>
      </c>
      <c r="D67" s="2">
        <v>13</v>
      </c>
      <c r="E67" s="2">
        <v>9</v>
      </c>
      <c r="F67" s="2">
        <v>5</v>
      </c>
      <c r="G67" s="2">
        <f t="shared" si="3"/>
        <v>58</v>
      </c>
    </row>
    <row r="68" spans="1:7" x14ac:dyDescent="0.3">
      <c r="A68" s="2" t="s">
        <v>44</v>
      </c>
      <c r="B68" s="2">
        <v>44</v>
      </c>
      <c r="C68" s="2">
        <v>29</v>
      </c>
      <c r="D68" s="2">
        <v>17</v>
      </c>
      <c r="E68" s="2">
        <v>18</v>
      </c>
      <c r="F68" s="2">
        <v>10</v>
      </c>
      <c r="G68" s="2">
        <f t="shared" si="3"/>
        <v>118</v>
      </c>
    </row>
    <row r="69" spans="1:7" x14ac:dyDescent="0.3">
      <c r="A69" s="2" t="s">
        <v>45</v>
      </c>
      <c r="B69" s="2">
        <v>68</v>
      </c>
      <c r="C69" s="2">
        <v>44</v>
      </c>
      <c r="D69" s="2">
        <v>33</v>
      </c>
      <c r="E69" s="2">
        <v>29</v>
      </c>
      <c r="F69" s="2">
        <v>19</v>
      </c>
      <c r="G69" s="2">
        <f t="shared" si="3"/>
        <v>193</v>
      </c>
    </row>
    <row r="70" spans="1:7" x14ac:dyDescent="0.3">
      <c r="A70" s="2" t="s">
        <v>46</v>
      </c>
      <c r="B70" s="2">
        <v>10</v>
      </c>
      <c r="C70" s="2">
        <v>5</v>
      </c>
      <c r="D70" s="2">
        <v>3</v>
      </c>
      <c r="E70" s="2">
        <v>2</v>
      </c>
      <c r="F70" s="2">
        <v>0</v>
      </c>
      <c r="G70" s="2">
        <f t="shared" si="3"/>
        <v>20</v>
      </c>
    </row>
    <row r="71" spans="1:7" x14ac:dyDescent="0.3">
      <c r="A71" s="2" t="s">
        <v>47</v>
      </c>
      <c r="B71" s="2">
        <v>12</v>
      </c>
      <c r="C71" s="2">
        <v>4</v>
      </c>
      <c r="D71" s="2">
        <v>3</v>
      </c>
      <c r="E71" s="2">
        <v>6</v>
      </c>
      <c r="F71" s="2">
        <v>1</v>
      </c>
      <c r="G71" s="2">
        <f t="shared" si="3"/>
        <v>26</v>
      </c>
    </row>
    <row r="72" spans="1:7" x14ac:dyDescent="0.3">
      <c r="A72" s="2" t="s">
        <v>48</v>
      </c>
      <c r="B72" s="2">
        <v>7</v>
      </c>
      <c r="C72" s="2">
        <v>3</v>
      </c>
      <c r="D72" s="2">
        <v>5</v>
      </c>
      <c r="E72" s="2">
        <v>1</v>
      </c>
      <c r="F72" s="2">
        <v>0</v>
      </c>
      <c r="G72" s="2">
        <f t="shared" si="3"/>
        <v>16</v>
      </c>
    </row>
    <row r="73" spans="1:7" x14ac:dyDescent="0.3">
      <c r="A73" s="2" t="s">
        <v>49</v>
      </c>
      <c r="B73" s="2">
        <v>1</v>
      </c>
      <c r="C73" s="2">
        <v>5</v>
      </c>
      <c r="D73" s="2">
        <v>3</v>
      </c>
      <c r="E73" s="2">
        <v>3</v>
      </c>
      <c r="F73" s="2">
        <v>0</v>
      </c>
      <c r="G73" s="2">
        <f t="shared" si="3"/>
        <v>12</v>
      </c>
    </row>
    <row r="74" spans="1:7" x14ac:dyDescent="0.3">
      <c r="A74" s="2" t="s">
        <v>50</v>
      </c>
      <c r="B74" s="2">
        <v>7</v>
      </c>
      <c r="C74" s="2">
        <v>18</v>
      </c>
      <c r="D74" s="2">
        <v>7</v>
      </c>
      <c r="E74" s="2">
        <v>3</v>
      </c>
      <c r="F74" s="2">
        <v>3</v>
      </c>
      <c r="G74" s="2">
        <f t="shared" si="3"/>
        <v>38</v>
      </c>
    </row>
    <row r="75" spans="1:7" x14ac:dyDescent="0.3">
      <c r="A75" s="2" t="s">
        <v>51</v>
      </c>
      <c r="B75" s="2">
        <v>3</v>
      </c>
      <c r="C75" s="2">
        <v>0</v>
      </c>
      <c r="D75" s="2">
        <v>0</v>
      </c>
      <c r="E75" s="2">
        <v>0</v>
      </c>
      <c r="F75" s="2">
        <v>0</v>
      </c>
      <c r="G75" s="2">
        <f t="shared" si="3"/>
        <v>3</v>
      </c>
    </row>
    <row r="76" spans="1:7" x14ac:dyDescent="0.3">
      <c r="A76" s="2" t="s">
        <v>52</v>
      </c>
      <c r="B76" s="2">
        <v>24</v>
      </c>
      <c r="C76" s="2">
        <v>15</v>
      </c>
      <c r="D76" s="2">
        <v>12</v>
      </c>
      <c r="E76" s="2">
        <v>11</v>
      </c>
      <c r="F76" s="2">
        <v>5</v>
      </c>
      <c r="G76" s="2">
        <f t="shared" si="3"/>
        <v>67</v>
      </c>
    </row>
    <row r="77" spans="1:7" x14ac:dyDescent="0.3">
      <c r="A77" s="2" t="s">
        <v>53</v>
      </c>
      <c r="B77" s="2">
        <v>49</v>
      </c>
      <c r="C77" s="2">
        <v>29</v>
      </c>
      <c r="D77" s="2">
        <v>25</v>
      </c>
      <c r="E77" s="2">
        <v>16</v>
      </c>
      <c r="F77" s="2">
        <v>11</v>
      </c>
      <c r="G77" s="2">
        <f t="shared" si="3"/>
        <v>130</v>
      </c>
    </row>
    <row r="78" spans="1:7" x14ac:dyDescent="0.3">
      <c r="A78" s="2" t="s">
        <v>54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f t="shared" si="3"/>
        <v>0</v>
      </c>
    </row>
    <row r="79" spans="1:7" x14ac:dyDescent="0.3">
      <c r="A79" s="2" t="s">
        <v>55</v>
      </c>
      <c r="B79" s="2">
        <v>11</v>
      </c>
      <c r="C79" s="2">
        <v>7</v>
      </c>
      <c r="D79" s="2">
        <v>9</v>
      </c>
      <c r="E79" s="2">
        <v>11</v>
      </c>
      <c r="F79" s="2">
        <v>2</v>
      </c>
      <c r="G79" s="2">
        <f t="shared" si="3"/>
        <v>40</v>
      </c>
    </row>
    <row r="80" spans="1:7" x14ac:dyDescent="0.3">
      <c r="A80" s="2" t="s">
        <v>30</v>
      </c>
      <c r="B80" s="2">
        <v>31</v>
      </c>
      <c r="C80" s="2">
        <v>13</v>
      </c>
      <c r="D80" s="2">
        <v>1</v>
      </c>
      <c r="E80" s="2">
        <v>1</v>
      </c>
      <c r="F80" s="2">
        <v>11</v>
      </c>
      <c r="G80" s="2">
        <f t="shared" si="3"/>
        <v>57</v>
      </c>
    </row>
    <row r="81" spans="1:7" x14ac:dyDescent="0.3">
      <c r="A81" s="3" t="s">
        <v>5</v>
      </c>
      <c r="B81" s="3">
        <v>515</v>
      </c>
      <c r="C81" s="3">
        <v>318</v>
      </c>
      <c r="D81" s="3">
        <v>224</v>
      </c>
      <c r="E81" s="3">
        <v>204</v>
      </c>
      <c r="F81" s="3">
        <v>96</v>
      </c>
      <c r="G81" s="9">
        <f>+SUM(G59:G80)</f>
        <v>1357</v>
      </c>
    </row>
    <row r="84" spans="1:7" ht="15.6" x14ac:dyDescent="0.3">
      <c r="A84" s="1" t="s">
        <v>78</v>
      </c>
    </row>
    <row r="86" spans="1:7" x14ac:dyDescent="0.3">
      <c r="A86" s="10" t="s">
        <v>0</v>
      </c>
      <c r="B86" s="10" t="s">
        <v>1</v>
      </c>
    </row>
    <row r="87" spans="1:7" x14ac:dyDescent="0.3">
      <c r="A87" s="11">
        <v>2020</v>
      </c>
      <c r="B87" s="12">
        <v>11039</v>
      </c>
    </row>
    <row r="88" spans="1:7" x14ac:dyDescent="0.3">
      <c r="A88" s="11">
        <v>2021</v>
      </c>
      <c r="B88" s="12">
        <v>11446</v>
      </c>
    </row>
    <row r="89" spans="1:7" x14ac:dyDescent="0.3">
      <c r="A89" s="11">
        <v>2022</v>
      </c>
      <c r="B89" s="12">
        <v>12138</v>
      </c>
    </row>
    <row r="90" spans="1:7" x14ac:dyDescent="0.3">
      <c r="A90" s="11">
        <v>2023</v>
      </c>
      <c r="B90" s="12">
        <v>17991</v>
      </c>
    </row>
    <row r="91" spans="1:7" x14ac:dyDescent="0.3">
      <c r="A91" s="11">
        <v>2024</v>
      </c>
      <c r="B91" s="12">
        <v>14391</v>
      </c>
    </row>
    <row r="92" spans="1:7" x14ac:dyDescent="0.3">
      <c r="A92" s="10" t="s">
        <v>77</v>
      </c>
      <c r="B92" s="13">
        <v>67005</v>
      </c>
    </row>
    <row r="95" spans="1:7" x14ac:dyDescent="0.3">
      <c r="A95" s="5" t="s">
        <v>81</v>
      </c>
    </row>
    <row r="96" spans="1:7" x14ac:dyDescent="0.3">
      <c r="A96" t="s">
        <v>62</v>
      </c>
    </row>
    <row r="97" spans="1:2" x14ac:dyDescent="0.3">
      <c r="A97" t="s">
        <v>82</v>
      </c>
    </row>
    <row r="99" spans="1:2" x14ac:dyDescent="0.3">
      <c r="A99" s="10" t="s">
        <v>0</v>
      </c>
      <c r="B99" s="10" t="s">
        <v>80</v>
      </c>
    </row>
    <row r="100" spans="1:2" x14ac:dyDescent="0.3">
      <c r="A100" s="8">
        <v>2022</v>
      </c>
      <c r="B100" s="8">
        <v>18</v>
      </c>
    </row>
    <row r="101" spans="1:2" x14ac:dyDescent="0.3">
      <c r="A101" s="8">
        <v>2023</v>
      </c>
      <c r="B101" s="8">
        <v>22</v>
      </c>
    </row>
    <row r="102" spans="1:2" x14ac:dyDescent="0.3">
      <c r="A102" s="8">
        <v>2024</v>
      </c>
      <c r="B102" s="8">
        <v>25</v>
      </c>
    </row>
  </sheetData>
  <autoFilter ref="A58:G58" xr:uid="{77B99650-BCDE-4E86-80BE-6DF9438B6124}">
    <sortState xmlns:xlrd2="http://schemas.microsoft.com/office/spreadsheetml/2017/richdata2" ref="A59:G81">
      <sortCondition ref="A58"/>
    </sortState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BE07-8E2A-4DE5-8C6B-CBD4CA96476E}">
  <dimension ref="A1:G86"/>
  <sheetViews>
    <sheetView tabSelected="1" workbookViewId="0"/>
  </sheetViews>
  <sheetFormatPr baseColWidth="10" defaultColWidth="8.88671875" defaultRowHeight="14.4" x14ac:dyDescent="0.3"/>
  <cols>
    <col min="1" max="1" width="35.6640625" customWidth="1"/>
    <col min="2" max="2" width="10.33203125" bestFit="1" customWidth="1"/>
  </cols>
  <sheetData>
    <row r="1" spans="1:7" x14ac:dyDescent="0.3">
      <c r="A1" s="5" t="s">
        <v>57</v>
      </c>
    </row>
    <row r="2" spans="1:7" x14ac:dyDescent="0.3">
      <c r="A2" t="s">
        <v>62</v>
      </c>
    </row>
    <row r="3" spans="1:7" x14ac:dyDescent="0.3">
      <c r="A3" t="s">
        <v>58</v>
      </c>
    </row>
    <row r="4" spans="1:7" x14ac:dyDescent="0.3">
      <c r="A4" t="s">
        <v>61</v>
      </c>
    </row>
    <row r="6" spans="1:7" ht="15.6" x14ac:dyDescent="0.3">
      <c r="A6" s="1" t="s">
        <v>18</v>
      </c>
    </row>
    <row r="8" spans="1:7" x14ac:dyDescent="0.3">
      <c r="A8" s="3" t="s">
        <v>21</v>
      </c>
      <c r="B8" s="3">
        <v>2020</v>
      </c>
      <c r="C8" s="3">
        <v>2021</v>
      </c>
      <c r="D8" s="3">
        <v>2022</v>
      </c>
      <c r="E8" s="3">
        <v>2023</v>
      </c>
      <c r="F8" s="3">
        <v>2024</v>
      </c>
      <c r="G8" s="3" t="s">
        <v>5</v>
      </c>
    </row>
    <row r="9" spans="1:7" x14ac:dyDescent="0.3">
      <c r="A9" s="8" t="s">
        <v>19</v>
      </c>
      <c r="B9" s="6">
        <v>585</v>
      </c>
      <c r="C9" s="6">
        <v>1282</v>
      </c>
      <c r="D9" s="6">
        <v>952</v>
      </c>
      <c r="E9" s="6">
        <v>1236</v>
      </c>
      <c r="F9" s="6">
        <v>870</v>
      </c>
      <c r="G9" s="6">
        <f>+SUM(B9:F9)</f>
        <v>4925</v>
      </c>
    </row>
    <row r="10" spans="1:7" x14ac:dyDescent="0.3">
      <c r="A10" s="8" t="s">
        <v>20</v>
      </c>
      <c r="B10" s="6">
        <v>848</v>
      </c>
      <c r="C10" s="6">
        <v>402</v>
      </c>
      <c r="D10" s="6">
        <v>413</v>
      </c>
      <c r="E10" s="6">
        <v>382</v>
      </c>
      <c r="F10" s="6">
        <v>332</v>
      </c>
      <c r="G10" s="6">
        <f t="shared" ref="G10:G14" si="0">+SUM(B10:F10)</f>
        <v>2377</v>
      </c>
    </row>
    <row r="11" spans="1:7" x14ac:dyDescent="0.3">
      <c r="A11" s="8" t="s">
        <v>22</v>
      </c>
      <c r="B11" s="7" t="s">
        <v>60</v>
      </c>
      <c r="C11" s="6">
        <v>16</v>
      </c>
      <c r="D11" s="6">
        <v>2291</v>
      </c>
      <c r="E11" s="6">
        <v>6773</v>
      </c>
      <c r="F11" s="6">
        <v>6328</v>
      </c>
      <c r="G11" s="6">
        <f t="shared" si="0"/>
        <v>15408</v>
      </c>
    </row>
    <row r="12" spans="1:7" x14ac:dyDescent="0.3">
      <c r="A12" s="8" t="s">
        <v>23</v>
      </c>
      <c r="B12" s="6">
        <v>6753</v>
      </c>
      <c r="C12" s="6">
        <v>7649</v>
      </c>
      <c r="D12" s="6">
        <v>7949</v>
      </c>
      <c r="E12" s="6">
        <v>7732</v>
      </c>
      <c r="F12" s="6">
        <v>6649</v>
      </c>
      <c r="G12" s="6">
        <f t="shared" si="0"/>
        <v>36732</v>
      </c>
    </row>
    <row r="13" spans="1:7" x14ac:dyDescent="0.3">
      <c r="A13" s="8" t="s">
        <v>24</v>
      </c>
      <c r="B13" s="6">
        <v>171</v>
      </c>
      <c r="C13" s="6">
        <v>1840</v>
      </c>
      <c r="D13" s="6">
        <v>3344</v>
      </c>
      <c r="E13" s="6">
        <v>6149</v>
      </c>
      <c r="F13" s="6">
        <v>6903</v>
      </c>
      <c r="G13" s="6">
        <f t="shared" si="0"/>
        <v>18407</v>
      </c>
    </row>
    <row r="14" spans="1:7" x14ac:dyDescent="0.3">
      <c r="A14" s="8" t="s">
        <v>25</v>
      </c>
      <c r="B14" s="6">
        <v>7405</v>
      </c>
      <c r="C14" s="6">
        <v>7945</v>
      </c>
      <c r="D14" s="6">
        <v>9418</v>
      </c>
      <c r="E14" s="6">
        <v>10016</v>
      </c>
      <c r="F14" s="6">
        <v>8133</v>
      </c>
      <c r="G14" s="6">
        <f t="shared" si="0"/>
        <v>42917</v>
      </c>
    </row>
    <row r="15" spans="1:7" x14ac:dyDescent="0.3">
      <c r="A15" s="8" t="s">
        <v>5</v>
      </c>
      <c r="B15" s="6">
        <v>15762</v>
      </c>
      <c r="C15" s="6">
        <v>19134</v>
      </c>
      <c r="D15" s="6">
        <v>24367</v>
      </c>
      <c r="E15" s="6">
        <v>32288</v>
      </c>
      <c r="F15" s="6">
        <v>29215</v>
      </c>
      <c r="G15" s="6">
        <v>112633</v>
      </c>
    </row>
    <row r="18" spans="1:7" ht="15.6" x14ac:dyDescent="0.3">
      <c r="A18" s="1" t="s">
        <v>26</v>
      </c>
    </row>
    <row r="20" spans="1:7" x14ac:dyDescent="0.3">
      <c r="A20" s="3" t="s">
        <v>4</v>
      </c>
      <c r="B20" s="3">
        <v>2020</v>
      </c>
      <c r="C20" s="3">
        <v>2021</v>
      </c>
      <c r="D20" s="3">
        <v>2022</v>
      </c>
      <c r="E20" s="3">
        <v>2023</v>
      </c>
      <c r="F20" s="3">
        <v>2024</v>
      </c>
      <c r="G20" s="3" t="s">
        <v>5</v>
      </c>
    </row>
    <row r="21" spans="1:7" x14ac:dyDescent="0.3">
      <c r="A21" s="2" t="s">
        <v>27</v>
      </c>
      <c r="B21" s="6">
        <v>4497</v>
      </c>
      <c r="C21" s="6">
        <v>5692</v>
      </c>
      <c r="D21" s="6">
        <v>6700</v>
      </c>
      <c r="E21" s="6">
        <v>7894</v>
      </c>
      <c r="F21" s="2">
        <v>6706</v>
      </c>
      <c r="G21" s="6">
        <v>24783</v>
      </c>
    </row>
    <row r="22" spans="1:7" x14ac:dyDescent="0.3">
      <c r="A22" s="2" t="s">
        <v>28</v>
      </c>
      <c r="B22" s="6">
        <v>9865</v>
      </c>
      <c r="C22" s="6">
        <v>11846</v>
      </c>
      <c r="D22" s="6">
        <v>15302</v>
      </c>
      <c r="E22" s="6">
        <v>19857</v>
      </c>
      <c r="F22" s="2">
        <v>17133</v>
      </c>
      <c r="G22" s="6">
        <v>56870</v>
      </c>
    </row>
    <row r="23" spans="1:7" x14ac:dyDescent="0.3">
      <c r="A23" s="2" t="s">
        <v>29</v>
      </c>
      <c r="B23" s="6">
        <v>952</v>
      </c>
      <c r="C23" s="6">
        <v>1247</v>
      </c>
      <c r="D23" s="6">
        <v>1836</v>
      </c>
      <c r="E23" s="6">
        <v>3768</v>
      </c>
      <c r="F23" s="2">
        <v>3235</v>
      </c>
      <c r="G23" s="6">
        <v>7803</v>
      </c>
    </row>
    <row r="24" spans="1:7" x14ac:dyDescent="0.3">
      <c r="A24" s="2" t="s">
        <v>30</v>
      </c>
      <c r="B24" s="6">
        <v>448</v>
      </c>
      <c r="C24" s="6">
        <v>349</v>
      </c>
      <c r="D24" s="6">
        <v>529</v>
      </c>
      <c r="E24" s="6">
        <v>769</v>
      </c>
      <c r="F24" s="2">
        <v>2141</v>
      </c>
      <c r="G24" s="6">
        <v>2095</v>
      </c>
    </row>
    <row r="25" spans="1:7" x14ac:dyDescent="0.3">
      <c r="A25" s="2" t="s">
        <v>5</v>
      </c>
      <c r="B25" s="6">
        <v>15762</v>
      </c>
      <c r="C25" s="6">
        <v>19134</v>
      </c>
      <c r="D25" s="6">
        <v>24367</v>
      </c>
      <c r="E25" s="6">
        <v>32288</v>
      </c>
      <c r="F25" s="6">
        <v>29215</v>
      </c>
      <c r="G25" s="6">
        <v>91551</v>
      </c>
    </row>
    <row r="27" spans="1:7" ht="15.6" x14ac:dyDescent="0.3">
      <c r="A27" s="1" t="s">
        <v>31</v>
      </c>
    </row>
    <row r="29" spans="1:7" x14ac:dyDescent="0.3">
      <c r="A29" s="3" t="s">
        <v>34</v>
      </c>
      <c r="B29" s="3">
        <v>2020</v>
      </c>
      <c r="C29" s="3">
        <v>2021</v>
      </c>
      <c r="D29" s="3">
        <v>2022</v>
      </c>
      <c r="E29" s="3">
        <v>2023</v>
      </c>
      <c r="F29" s="3">
        <v>2024</v>
      </c>
      <c r="G29" s="3" t="s">
        <v>5</v>
      </c>
    </row>
    <row r="30" spans="1:7" x14ac:dyDescent="0.3">
      <c r="A30" s="2" t="s">
        <v>7</v>
      </c>
      <c r="B30" s="6">
        <v>15473</v>
      </c>
      <c r="C30" s="6">
        <v>18780</v>
      </c>
      <c r="D30" s="6">
        <v>23384</v>
      </c>
      <c r="E30" s="6">
        <v>30600</v>
      </c>
      <c r="F30" s="6">
        <v>26135</v>
      </c>
      <c r="G30" s="6">
        <v>88237</v>
      </c>
    </row>
    <row r="31" spans="1:7" x14ac:dyDescent="0.3">
      <c r="A31" s="2" t="s">
        <v>32</v>
      </c>
      <c r="B31" s="6" t="s">
        <v>60</v>
      </c>
      <c r="C31" s="6" t="s">
        <v>60</v>
      </c>
      <c r="D31" s="6" t="s">
        <v>60</v>
      </c>
      <c r="E31" s="6">
        <v>15</v>
      </c>
      <c r="F31" s="6">
        <v>5</v>
      </c>
      <c r="G31" s="6">
        <v>15</v>
      </c>
    </row>
    <row r="32" spans="1:7" x14ac:dyDescent="0.3">
      <c r="A32" s="2" t="s">
        <v>8</v>
      </c>
      <c r="B32" s="6">
        <v>62</v>
      </c>
      <c r="C32" s="6">
        <v>71</v>
      </c>
      <c r="D32" s="6">
        <v>188</v>
      </c>
      <c r="E32" s="6">
        <v>511</v>
      </c>
      <c r="F32" s="6">
        <v>282</v>
      </c>
      <c r="G32" s="6">
        <v>832</v>
      </c>
    </row>
    <row r="33" spans="1:7" x14ac:dyDescent="0.3">
      <c r="A33" s="2" t="s">
        <v>84</v>
      </c>
      <c r="B33" s="6" t="s">
        <v>60</v>
      </c>
      <c r="C33" s="6" t="s">
        <v>60</v>
      </c>
      <c r="D33" s="6" t="s">
        <v>60</v>
      </c>
      <c r="E33" s="6">
        <v>0</v>
      </c>
      <c r="F33" s="6">
        <v>38</v>
      </c>
      <c r="G33" s="6">
        <v>38</v>
      </c>
    </row>
    <row r="34" spans="1:7" x14ac:dyDescent="0.3">
      <c r="A34" s="2" t="s">
        <v>9</v>
      </c>
      <c r="B34" s="6" t="s">
        <v>60</v>
      </c>
      <c r="C34" s="6" t="s">
        <v>60</v>
      </c>
      <c r="D34" s="6" t="s">
        <v>60</v>
      </c>
      <c r="E34" s="6">
        <v>8</v>
      </c>
      <c r="F34" s="6">
        <v>10</v>
      </c>
      <c r="G34" s="6">
        <v>8</v>
      </c>
    </row>
    <row r="35" spans="1:7" x14ac:dyDescent="0.3">
      <c r="A35" s="2" t="s">
        <v>10</v>
      </c>
      <c r="B35" s="6">
        <v>17</v>
      </c>
      <c r="C35" s="6">
        <v>24</v>
      </c>
      <c r="D35" s="6">
        <v>32</v>
      </c>
      <c r="E35" s="6">
        <v>42</v>
      </c>
      <c r="F35" s="6">
        <v>43</v>
      </c>
      <c r="G35" s="6">
        <v>115</v>
      </c>
    </row>
    <row r="36" spans="1:7" x14ac:dyDescent="0.3">
      <c r="A36" s="2" t="s">
        <v>76</v>
      </c>
      <c r="B36" s="6">
        <v>164</v>
      </c>
      <c r="C36" s="6">
        <v>212</v>
      </c>
      <c r="D36" s="6">
        <v>719</v>
      </c>
      <c r="E36" s="6">
        <v>1069</v>
      </c>
      <c r="F36" s="6">
        <v>2699</v>
      </c>
      <c r="G36" s="6">
        <v>2164</v>
      </c>
    </row>
    <row r="37" spans="1:7" x14ac:dyDescent="0.3">
      <c r="A37" s="2" t="s">
        <v>12</v>
      </c>
      <c r="B37" s="6">
        <v>46</v>
      </c>
      <c r="C37" s="6">
        <v>47</v>
      </c>
      <c r="D37" s="6">
        <v>44</v>
      </c>
      <c r="E37" s="6">
        <v>43</v>
      </c>
      <c r="F37" s="6">
        <v>3</v>
      </c>
      <c r="G37" s="6">
        <v>180</v>
      </c>
    </row>
    <row r="38" spans="1:7" x14ac:dyDescent="0.3">
      <c r="A38" s="2" t="s">
        <v>5</v>
      </c>
      <c r="B38" s="6">
        <v>15762</v>
      </c>
      <c r="C38" s="6">
        <v>19134</v>
      </c>
      <c r="D38" s="6">
        <v>24367</v>
      </c>
      <c r="E38" s="6">
        <v>32288</v>
      </c>
      <c r="F38" s="6">
        <v>29215</v>
      </c>
      <c r="G38" s="6">
        <v>91589</v>
      </c>
    </row>
    <row r="41" spans="1:7" ht="15.6" x14ac:dyDescent="0.3">
      <c r="A41" s="1" t="s">
        <v>33</v>
      </c>
    </row>
    <row r="43" spans="1:7" x14ac:dyDescent="0.3">
      <c r="A43" s="4" t="s">
        <v>17</v>
      </c>
      <c r="B43" s="4">
        <v>2020</v>
      </c>
      <c r="C43" s="4">
        <v>2021</v>
      </c>
      <c r="D43" s="4">
        <v>2022</v>
      </c>
      <c r="E43" s="4">
        <v>2023</v>
      </c>
      <c r="F43" s="4">
        <v>2024</v>
      </c>
      <c r="G43" s="3" t="s">
        <v>5</v>
      </c>
    </row>
    <row r="44" spans="1:7" x14ac:dyDescent="0.3">
      <c r="A44" s="2" t="s">
        <v>35</v>
      </c>
      <c r="B44" s="6">
        <v>739</v>
      </c>
      <c r="C44" s="6">
        <v>950</v>
      </c>
      <c r="D44" s="6">
        <v>1279</v>
      </c>
      <c r="E44" s="6">
        <v>1810</v>
      </c>
      <c r="F44" s="6">
        <v>1155</v>
      </c>
      <c r="G44" s="6">
        <v>4778</v>
      </c>
    </row>
    <row r="45" spans="1:7" x14ac:dyDescent="0.3">
      <c r="A45" s="2" t="s">
        <v>36</v>
      </c>
      <c r="B45" s="6">
        <v>276</v>
      </c>
      <c r="C45" s="6">
        <v>336</v>
      </c>
      <c r="D45" s="6">
        <v>462</v>
      </c>
      <c r="E45" s="6">
        <v>895</v>
      </c>
      <c r="F45" s="6">
        <v>493</v>
      </c>
      <c r="G45" s="6">
        <v>1969</v>
      </c>
    </row>
    <row r="46" spans="1:7" x14ac:dyDescent="0.3">
      <c r="A46" s="2" t="s">
        <v>37</v>
      </c>
      <c r="B46" s="6">
        <v>361</v>
      </c>
      <c r="C46" s="6">
        <v>430</v>
      </c>
      <c r="D46" s="6">
        <v>559</v>
      </c>
      <c r="E46" s="6">
        <v>595</v>
      </c>
      <c r="F46" s="6">
        <v>496</v>
      </c>
      <c r="G46" s="6">
        <v>1945</v>
      </c>
    </row>
    <row r="47" spans="1:7" x14ac:dyDescent="0.3">
      <c r="A47" s="2" t="s">
        <v>38</v>
      </c>
      <c r="B47" s="6">
        <v>978</v>
      </c>
      <c r="C47" s="6">
        <v>1138</v>
      </c>
      <c r="D47" s="6">
        <v>1311</v>
      </c>
      <c r="E47" s="6">
        <v>2237</v>
      </c>
      <c r="F47" s="6">
        <v>1768</v>
      </c>
      <c r="G47" s="6">
        <v>5664</v>
      </c>
    </row>
    <row r="48" spans="1:7" x14ac:dyDescent="0.3">
      <c r="A48" s="2" t="s">
        <v>39</v>
      </c>
      <c r="B48" s="6">
        <v>840</v>
      </c>
      <c r="C48" s="6">
        <v>1019</v>
      </c>
      <c r="D48" s="6">
        <v>1432</v>
      </c>
      <c r="E48" s="6">
        <v>2029</v>
      </c>
      <c r="F48" s="6">
        <v>1670</v>
      </c>
      <c r="G48" s="6">
        <v>5320</v>
      </c>
    </row>
    <row r="49" spans="1:7" x14ac:dyDescent="0.3">
      <c r="A49" s="2" t="s">
        <v>40</v>
      </c>
      <c r="B49" s="6">
        <v>448</v>
      </c>
      <c r="C49" s="6">
        <v>553</v>
      </c>
      <c r="D49" s="6">
        <v>600</v>
      </c>
      <c r="E49" s="6">
        <v>713</v>
      </c>
      <c r="F49" s="6">
        <v>652</v>
      </c>
      <c r="G49" s="6">
        <v>2314</v>
      </c>
    </row>
    <row r="50" spans="1:7" x14ac:dyDescent="0.3">
      <c r="A50" s="2" t="s">
        <v>41</v>
      </c>
      <c r="B50" s="6">
        <v>1478</v>
      </c>
      <c r="C50" s="6">
        <v>2007</v>
      </c>
      <c r="D50" s="6">
        <v>2705</v>
      </c>
      <c r="E50" s="6">
        <v>3448</v>
      </c>
      <c r="F50" s="6">
        <v>2807</v>
      </c>
      <c r="G50" s="6">
        <v>9638</v>
      </c>
    </row>
    <row r="51" spans="1:7" x14ac:dyDescent="0.3">
      <c r="A51" s="2" t="s">
        <v>42</v>
      </c>
      <c r="B51" s="6">
        <v>1992</v>
      </c>
      <c r="C51" s="6">
        <v>2508</v>
      </c>
      <c r="D51" s="6">
        <v>2880</v>
      </c>
      <c r="E51" s="6">
        <v>3937</v>
      </c>
      <c r="F51" s="6">
        <v>3287</v>
      </c>
      <c r="G51" s="6">
        <v>11317</v>
      </c>
    </row>
    <row r="52" spans="1:7" x14ac:dyDescent="0.3">
      <c r="A52" s="2" t="s">
        <v>43</v>
      </c>
      <c r="B52" s="6">
        <v>546</v>
      </c>
      <c r="C52" s="6">
        <v>665</v>
      </c>
      <c r="D52" s="6">
        <v>808</v>
      </c>
      <c r="E52" s="6">
        <v>1335</v>
      </c>
      <c r="F52" s="6">
        <v>1376</v>
      </c>
      <c r="G52" s="6">
        <v>3354</v>
      </c>
    </row>
    <row r="53" spans="1:7" x14ac:dyDescent="0.3">
      <c r="A53" s="2" t="s">
        <v>44</v>
      </c>
      <c r="B53" s="6">
        <v>1389</v>
      </c>
      <c r="C53" s="6">
        <v>1553</v>
      </c>
      <c r="D53" s="6">
        <v>2310</v>
      </c>
      <c r="E53" s="6">
        <v>2829</v>
      </c>
      <c r="F53" s="6">
        <v>2235</v>
      </c>
      <c r="G53" s="6">
        <v>8081</v>
      </c>
    </row>
    <row r="54" spans="1:7" x14ac:dyDescent="0.3">
      <c r="A54" s="2" t="s">
        <v>45</v>
      </c>
      <c r="B54" s="6">
        <v>1851</v>
      </c>
      <c r="C54" s="6">
        <v>2232</v>
      </c>
      <c r="D54" s="6">
        <v>2693</v>
      </c>
      <c r="E54" s="6">
        <v>3130</v>
      </c>
      <c r="F54" s="6">
        <v>2582</v>
      </c>
      <c r="G54" s="6">
        <v>9906</v>
      </c>
    </row>
    <row r="55" spans="1:7" x14ac:dyDescent="0.3">
      <c r="A55" s="2" t="s">
        <v>46</v>
      </c>
      <c r="B55" s="6">
        <v>287</v>
      </c>
      <c r="C55" s="6">
        <v>359</v>
      </c>
      <c r="D55" s="6">
        <v>499</v>
      </c>
      <c r="E55" s="6">
        <v>699</v>
      </c>
      <c r="F55" s="6">
        <v>670</v>
      </c>
      <c r="G55" s="6">
        <v>1844</v>
      </c>
    </row>
    <row r="56" spans="1:7" x14ac:dyDescent="0.3">
      <c r="A56" s="2" t="s">
        <v>47</v>
      </c>
      <c r="B56" s="6">
        <v>250</v>
      </c>
      <c r="C56" s="6">
        <v>310</v>
      </c>
      <c r="D56" s="6">
        <v>468</v>
      </c>
      <c r="E56" s="6">
        <v>508</v>
      </c>
      <c r="F56" s="6">
        <v>504</v>
      </c>
      <c r="G56" s="6">
        <v>1536</v>
      </c>
    </row>
    <row r="57" spans="1:7" x14ac:dyDescent="0.3">
      <c r="A57" s="2" t="s">
        <v>48</v>
      </c>
      <c r="B57" s="6">
        <v>377</v>
      </c>
      <c r="C57" s="6">
        <v>383</v>
      </c>
      <c r="D57" s="6">
        <v>612</v>
      </c>
      <c r="E57" s="6">
        <v>595</v>
      </c>
      <c r="F57" s="6">
        <v>460</v>
      </c>
      <c r="G57" s="6">
        <v>1967</v>
      </c>
    </row>
    <row r="58" spans="1:7" x14ac:dyDescent="0.3">
      <c r="A58" s="2" t="s">
        <v>49</v>
      </c>
      <c r="B58" s="6">
        <v>251</v>
      </c>
      <c r="C58" s="6">
        <v>263</v>
      </c>
      <c r="D58" s="6">
        <v>281</v>
      </c>
      <c r="E58" s="6">
        <v>418</v>
      </c>
      <c r="F58" s="6">
        <v>442</v>
      </c>
      <c r="G58" s="6">
        <v>1213</v>
      </c>
    </row>
    <row r="59" spans="1:7" x14ac:dyDescent="0.3">
      <c r="A59" s="2" t="s">
        <v>50</v>
      </c>
      <c r="B59" s="6">
        <v>619</v>
      </c>
      <c r="C59" s="6">
        <v>726</v>
      </c>
      <c r="D59" s="6">
        <v>790</v>
      </c>
      <c r="E59" s="6">
        <v>1040</v>
      </c>
      <c r="F59" s="6">
        <v>900</v>
      </c>
      <c r="G59" s="6">
        <v>3175</v>
      </c>
    </row>
    <row r="60" spans="1:7" x14ac:dyDescent="0.3">
      <c r="A60" s="2" t="s">
        <v>51</v>
      </c>
      <c r="B60" s="6">
        <v>121</v>
      </c>
      <c r="C60" s="6">
        <v>126</v>
      </c>
      <c r="D60" s="6">
        <v>142</v>
      </c>
      <c r="E60" s="6">
        <v>133</v>
      </c>
      <c r="F60" s="6">
        <v>120</v>
      </c>
      <c r="G60" s="6">
        <v>522</v>
      </c>
    </row>
    <row r="61" spans="1:7" x14ac:dyDescent="0.3">
      <c r="A61" s="2" t="s">
        <v>52</v>
      </c>
      <c r="B61" s="6">
        <v>958</v>
      </c>
      <c r="C61" s="6">
        <v>1024</v>
      </c>
      <c r="D61" s="6">
        <v>1136</v>
      </c>
      <c r="E61" s="6">
        <v>1883</v>
      </c>
      <c r="F61" s="6">
        <v>1371</v>
      </c>
      <c r="G61" s="6">
        <v>5001</v>
      </c>
    </row>
    <row r="62" spans="1:7" x14ac:dyDescent="0.3">
      <c r="A62" s="2" t="s">
        <v>53</v>
      </c>
      <c r="B62" s="6">
        <v>1367</v>
      </c>
      <c r="C62" s="6">
        <v>1865</v>
      </c>
      <c r="D62" s="6">
        <v>2491</v>
      </c>
      <c r="E62" s="6">
        <v>3095</v>
      </c>
      <c r="F62" s="6">
        <v>2463</v>
      </c>
      <c r="G62" s="6">
        <v>8818</v>
      </c>
    </row>
    <row r="63" spans="1:7" x14ac:dyDescent="0.3">
      <c r="A63" s="2" t="s">
        <v>54</v>
      </c>
      <c r="B63" s="6">
        <v>52</v>
      </c>
      <c r="C63" s="6">
        <v>43</v>
      </c>
      <c r="D63" s="6">
        <v>117</v>
      </c>
      <c r="E63" s="6">
        <v>64</v>
      </c>
      <c r="F63" s="6">
        <v>54</v>
      </c>
      <c r="G63" s="6">
        <v>276</v>
      </c>
    </row>
    <row r="64" spans="1:7" x14ac:dyDescent="0.3">
      <c r="A64" s="2" t="s">
        <v>55</v>
      </c>
      <c r="B64" s="6">
        <v>228</v>
      </c>
      <c r="C64" s="6">
        <v>438</v>
      </c>
      <c r="D64" s="6">
        <v>571</v>
      </c>
      <c r="E64" s="6">
        <v>688</v>
      </c>
      <c r="F64" s="6">
        <v>270</v>
      </c>
      <c r="G64" s="6">
        <v>1925</v>
      </c>
    </row>
    <row r="65" spans="1:7" x14ac:dyDescent="0.3">
      <c r="A65" s="2" t="s">
        <v>30</v>
      </c>
      <c r="B65" s="6">
        <v>354</v>
      </c>
      <c r="C65" s="6">
        <v>206</v>
      </c>
      <c r="D65" s="6">
        <v>221</v>
      </c>
      <c r="E65" s="6">
        <v>207</v>
      </c>
      <c r="F65" s="6">
        <v>3440</v>
      </c>
      <c r="G65" s="6">
        <v>988</v>
      </c>
    </row>
    <row r="66" spans="1:7" x14ac:dyDescent="0.3">
      <c r="A66" s="2" t="s">
        <v>5</v>
      </c>
      <c r="B66" s="6">
        <v>15762</v>
      </c>
      <c r="C66" s="6">
        <v>19134</v>
      </c>
      <c r="D66" s="6">
        <v>24367</v>
      </c>
      <c r="E66" s="6">
        <v>32288</v>
      </c>
      <c r="F66" s="6">
        <v>29215</v>
      </c>
      <c r="G66" s="6">
        <v>91551</v>
      </c>
    </row>
    <row r="68" spans="1:7" ht="15.6" x14ac:dyDescent="0.3">
      <c r="A68" s="1" t="s">
        <v>56</v>
      </c>
    </row>
    <row r="69" spans="1:7" ht="15.6" x14ac:dyDescent="0.3">
      <c r="A69" s="14" t="s">
        <v>86</v>
      </c>
    </row>
    <row r="70" spans="1:7" x14ac:dyDescent="0.3">
      <c r="A70" s="3" t="s">
        <v>0</v>
      </c>
      <c r="B70" s="3" t="s">
        <v>1</v>
      </c>
    </row>
    <row r="71" spans="1:7" x14ac:dyDescent="0.3">
      <c r="A71" s="3">
        <v>2020</v>
      </c>
      <c r="B71" s="6">
        <v>3619</v>
      </c>
    </row>
    <row r="72" spans="1:7" x14ac:dyDescent="0.3">
      <c r="A72" s="3">
        <v>2021</v>
      </c>
      <c r="B72" s="6">
        <v>7135</v>
      </c>
    </row>
    <row r="73" spans="1:7" x14ac:dyDescent="0.3">
      <c r="A73" s="3">
        <v>2022</v>
      </c>
      <c r="B73" s="6">
        <v>12191</v>
      </c>
    </row>
    <row r="74" spans="1:7" x14ac:dyDescent="0.3">
      <c r="A74" s="3">
        <v>2023</v>
      </c>
      <c r="B74" s="6">
        <v>11577</v>
      </c>
    </row>
    <row r="75" spans="1:7" x14ac:dyDescent="0.3">
      <c r="A75" s="3">
        <v>2024</v>
      </c>
      <c r="B75" s="6" t="s">
        <v>85</v>
      </c>
    </row>
    <row r="76" spans="1:7" x14ac:dyDescent="0.3">
      <c r="A76" s="3" t="s">
        <v>5</v>
      </c>
      <c r="B76" s="6">
        <v>34522</v>
      </c>
    </row>
    <row r="78" spans="1:7" ht="15.6" x14ac:dyDescent="0.3">
      <c r="A78" s="1" t="s">
        <v>59</v>
      </c>
    </row>
    <row r="80" spans="1:7" x14ac:dyDescent="0.3">
      <c r="A80" s="4" t="s">
        <v>0</v>
      </c>
      <c r="B80" s="3" t="s">
        <v>1</v>
      </c>
    </row>
    <row r="81" spans="1:2" x14ac:dyDescent="0.3">
      <c r="A81" s="4">
        <v>2020</v>
      </c>
      <c r="B81" s="6">
        <v>35718</v>
      </c>
    </row>
    <row r="82" spans="1:2" x14ac:dyDescent="0.3">
      <c r="A82" s="4">
        <v>2021</v>
      </c>
      <c r="B82" s="6">
        <v>43358</v>
      </c>
    </row>
    <row r="83" spans="1:2" x14ac:dyDescent="0.3">
      <c r="A83" s="4">
        <v>2022</v>
      </c>
      <c r="B83" s="6">
        <v>55900</v>
      </c>
    </row>
    <row r="84" spans="1:2" x14ac:dyDescent="0.3">
      <c r="A84" s="4">
        <v>2023</v>
      </c>
      <c r="B84" s="6">
        <v>77519</v>
      </c>
    </row>
    <row r="85" spans="1:2" x14ac:dyDescent="0.3">
      <c r="A85" s="4">
        <v>2024</v>
      </c>
      <c r="B85" s="6">
        <v>31302</v>
      </c>
    </row>
    <row r="86" spans="1:2" x14ac:dyDescent="0.3">
      <c r="A86" s="3" t="s">
        <v>5</v>
      </c>
      <c r="B86" s="6">
        <v>243797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24</vt:lpstr>
      <vt:lpstr>Punto 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Adriana Durán Riaño</dc:creator>
  <cp:lastModifiedBy>José Edwin Bernal Bello</cp:lastModifiedBy>
  <dcterms:created xsi:type="dcterms:W3CDTF">2024-02-13T01:08:43Z</dcterms:created>
  <dcterms:modified xsi:type="dcterms:W3CDTF">2025-01-28T12:24:26Z</dcterms:modified>
</cp:coreProperties>
</file>